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администрация\ОБЩАЯ\АНТОНОВА А.Ю (почищено)\РЕШЕНИЯ СЕССИЙ\ОКРУГ\51 сессия 20.05.2026\403-51 об исполнении бюджета за 2025\"/>
    </mc:Choice>
  </mc:AlternateContent>
  <bookViews>
    <workbookView xWindow="-120" yWindow="-120" windowWidth="20730" windowHeight="11160"/>
  </bookViews>
  <sheets>
    <sheet name="2025" sheetId="2" r:id="rId1"/>
  </sheets>
  <definedNames>
    <definedName name="_xlnm.Print_Area" localSheetId="0">'2025'!$A$1:$E$15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E9" i="2" l="1"/>
  <c r="E15" i="2" l="1"/>
  <c r="D15" i="2"/>
  <c r="C15" i="2"/>
</calcChain>
</file>

<file path=xl/sharedStrings.xml><?xml version="1.0" encoding="utf-8"?>
<sst xmlns="http://schemas.openxmlformats.org/spreadsheetml/2006/main" count="18" uniqueCount="18">
  <si>
    <t xml:space="preserve">Наименование </t>
  </si>
  <si>
    <t>ИТОГО</t>
  </si>
  <si>
    <t>Глава</t>
  </si>
  <si>
    <t>на заработную плату ОМС с начислениями на нее страховых взносов</t>
  </si>
  <si>
    <t>на заработную плату работников муниципальных учреждений с начислениями на нее страховых взносов (с учетом финансового обеспечения муниципального задания)</t>
  </si>
  <si>
    <t>на оплату коммунальных услуг</t>
  </si>
  <si>
    <t>КОМИТЕТ ПО УПРАВЛЕНИЮ ИМУЩЕСТВОМ, ЖКХ И ЗЕМЕЛЬНЫМ ОТНОШЕНИЯМ ВИНОГРАДОВСКОГО МУНИЦИПАЛЬНОГО ОКРУГА АРХАНГЕЛЬСКОЙ ОБЛАСТИ</t>
  </si>
  <si>
    <t>УПРАВЛЕНИЕ ОБРАЗОВАНИЯ ВИНОГРАДОВСКОГО МУНИЦИПАЛЬНОГО ОКРУГА АРХАНГЕЛЬСКОЙ ОБЛАСТИ</t>
  </si>
  <si>
    <t>УПРАВЛЕНИЕ КУЛЬТУРЫ, ТУРИЗМА, МОЛОДЕЖНОЙ ПОЛИТИКИ И СПОРТА ВИНОГРАДОВСКОГО МУНИЦИПАЛЬНОГО ОКРУГА АРХАНГЕЛЬСКОЙ ОБЛАСТИ</t>
  </si>
  <si>
    <t>КОНТРОЛЬНО-СЧЕТНАЯ КОМИССИЯ ВИНОГРАДОВСКОГО МУНИЦИПАЛЬНОГО ОКРУГА АРХАНГЕЛЬСКОЙ ОБЛАСТИ</t>
  </si>
  <si>
    <t>МУНИЦИПАЛЬНОЕ СОБРАНИЕ ВИНОГРАДОВСКОГО МУНИЦИПАЛЬНОГО ОКРУГА АРХАНГЕЛЬСКОЙ ОБЛАСТИ</t>
  </si>
  <si>
    <t>АДМИНИСТРАЦИЯ ВИНОГРАДОВСКОГО МУНИЦИПАЛЬНОГО ОКРУГА АРХАНГЕЛЬСКОЙ ОБЛАСТИ</t>
  </si>
  <si>
    <t>рублей</t>
  </si>
  <si>
    <t>ФИНАНСОВОЕ УПРАВЛЕНИЕ ВИНОГРАДОВСКОГО МУНИЦИПАЛЬНОГО ОКРУГА АРХАНГЕЛЬСКОЙ ОБЛАСТИ</t>
  </si>
  <si>
    <t>Объем средств, направленных в 2025 году:</t>
  </si>
  <si>
    <t>Приложение № 9
к решению муниципального Собрания Виноградовского 
муниципального округа Архангельской области
от  "__" ________ 2026 года № __</t>
  </si>
  <si>
    <t>Отчет о распределении отдельных видов расходов бюджета Виноградовского муниципального округа
в 2025 году в разрезе ведомственной структуры расходов</t>
  </si>
  <si>
    <t xml:space="preserve">                                     от 20 мая 2026 года № 403-51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</si>
</sst>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3" fillId="0" borderId="1" xfId="0" applyFont="1" applyFill="1" applyBorder="1"/>
    <xf numFmtId="4" fontId="6" fillId="0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K6" sqref="K6"/>
    </sheetView>
  </sheetViews>
  <sheetFormatPr defaultRowHeight="15" x14ac:dyDescent="0.25"/>
  <cols>
    <col min="1" max="1" width="66.5703125" style="1" customWidth="1"/>
    <col min="2" max="2" width="8.5703125" style="2" customWidth="1"/>
    <col min="3" max="3" width="23.5703125" style="2" customWidth="1"/>
    <col min="4" max="4" width="32.28515625" style="2" customWidth="1"/>
    <col min="5" max="5" width="16.42578125" style="2" customWidth="1"/>
    <col min="6" max="258" width="8.85546875" style="2"/>
    <col min="259" max="259" width="50" style="2" customWidth="1"/>
    <col min="260" max="260" width="39.7109375" style="2" customWidth="1"/>
    <col min="261" max="261" width="12.7109375" style="2" customWidth="1"/>
    <col min="262" max="514" width="8.85546875" style="2"/>
    <col min="515" max="515" width="50" style="2" customWidth="1"/>
    <col min="516" max="516" width="39.7109375" style="2" customWidth="1"/>
    <col min="517" max="517" width="12.7109375" style="2" customWidth="1"/>
    <col min="518" max="770" width="8.85546875" style="2"/>
    <col min="771" max="771" width="50" style="2" customWidth="1"/>
    <col min="772" max="772" width="39.7109375" style="2" customWidth="1"/>
    <col min="773" max="773" width="12.7109375" style="2" customWidth="1"/>
    <col min="774" max="1026" width="8.85546875" style="2"/>
    <col min="1027" max="1027" width="50" style="2" customWidth="1"/>
    <col min="1028" max="1028" width="39.7109375" style="2" customWidth="1"/>
    <col min="1029" max="1029" width="12.7109375" style="2" customWidth="1"/>
    <col min="1030" max="1282" width="8.85546875" style="2"/>
    <col min="1283" max="1283" width="50" style="2" customWidth="1"/>
    <col min="1284" max="1284" width="39.7109375" style="2" customWidth="1"/>
    <col min="1285" max="1285" width="12.7109375" style="2" customWidth="1"/>
    <col min="1286" max="1538" width="8.85546875" style="2"/>
    <col min="1539" max="1539" width="50" style="2" customWidth="1"/>
    <col min="1540" max="1540" width="39.7109375" style="2" customWidth="1"/>
    <col min="1541" max="1541" width="12.7109375" style="2" customWidth="1"/>
    <col min="1542" max="1794" width="8.85546875" style="2"/>
    <col min="1795" max="1795" width="50" style="2" customWidth="1"/>
    <col min="1796" max="1796" width="39.7109375" style="2" customWidth="1"/>
    <col min="1797" max="1797" width="12.7109375" style="2" customWidth="1"/>
    <col min="1798" max="2050" width="8.85546875" style="2"/>
    <col min="2051" max="2051" width="50" style="2" customWidth="1"/>
    <col min="2052" max="2052" width="39.7109375" style="2" customWidth="1"/>
    <col min="2053" max="2053" width="12.7109375" style="2" customWidth="1"/>
    <col min="2054" max="2306" width="8.85546875" style="2"/>
    <col min="2307" max="2307" width="50" style="2" customWidth="1"/>
    <col min="2308" max="2308" width="39.7109375" style="2" customWidth="1"/>
    <col min="2309" max="2309" width="12.7109375" style="2" customWidth="1"/>
    <col min="2310" max="2562" width="8.85546875" style="2"/>
    <col min="2563" max="2563" width="50" style="2" customWidth="1"/>
    <col min="2564" max="2564" width="39.7109375" style="2" customWidth="1"/>
    <col min="2565" max="2565" width="12.7109375" style="2" customWidth="1"/>
    <col min="2566" max="2818" width="8.85546875" style="2"/>
    <col min="2819" max="2819" width="50" style="2" customWidth="1"/>
    <col min="2820" max="2820" width="39.7109375" style="2" customWidth="1"/>
    <col min="2821" max="2821" width="12.7109375" style="2" customWidth="1"/>
    <col min="2822" max="3074" width="8.85546875" style="2"/>
    <col min="3075" max="3075" width="50" style="2" customWidth="1"/>
    <col min="3076" max="3076" width="39.7109375" style="2" customWidth="1"/>
    <col min="3077" max="3077" width="12.7109375" style="2" customWidth="1"/>
    <col min="3078" max="3330" width="8.85546875" style="2"/>
    <col min="3331" max="3331" width="50" style="2" customWidth="1"/>
    <col min="3332" max="3332" width="39.7109375" style="2" customWidth="1"/>
    <col min="3333" max="3333" width="12.7109375" style="2" customWidth="1"/>
    <col min="3334" max="3586" width="8.85546875" style="2"/>
    <col min="3587" max="3587" width="50" style="2" customWidth="1"/>
    <col min="3588" max="3588" width="39.7109375" style="2" customWidth="1"/>
    <col min="3589" max="3589" width="12.7109375" style="2" customWidth="1"/>
    <col min="3590" max="3842" width="8.85546875" style="2"/>
    <col min="3843" max="3843" width="50" style="2" customWidth="1"/>
    <col min="3844" max="3844" width="39.7109375" style="2" customWidth="1"/>
    <col min="3845" max="3845" width="12.7109375" style="2" customWidth="1"/>
    <col min="3846" max="4098" width="8.85546875" style="2"/>
    <col min="4099" max="4099" width="50" style="2" customWidth="1"/>
    <col min="4100" max="4100" width="39.7109375" style="2" customWidth="1"/>
    <col min="4101" max="4101" width="12.7109375" style="2" customWidth="1"/>
    <col min="4102" max="4354" width="8.85546875" style="2"/>
    <col min="4355" max="4355" width="50" style="2" customWidth="1"/>
    <col min="4356" max="4356" width="39.7109375" style="2" customWidth="1"/>
    <col min="4357" max="4357" width="12.7109375" style="2" customWidth="1"/>
    <col min="4358" max="4610" width="8.85546875" style="2"/>
    <col min="4611" max="4611" width="50" style="2" customWidth="1"/>
    <col min="4612" max="4612" width="39.7109375" style="2" customWidth="1"/>
    <col min="4613" max="4613" width="12.7109375" style="2" customWidth="1"/>
    <col min="4614" max="4866" width="8.85546875" style="2"/>
    <col min="4867" max="4867" width="50" style="2" customWidth="1"/>
    <col min="4868" max="4868" width="39.7109375" style="2" customWidth="1"/>
    <col min="4869" max="4869" width="12.7109375" style="2" customWidth="1"/>
    <col min="4870" max="5122" width="8.85546875" style="2"/>
    <col min="5123" max="5123" width="50" style="2" customWidth="1"/>
    <col min="5124" max="5124" width="39.7109375" style="2" customWidth="1"/>
    <col min="5125" max="5125" width="12.7109375" style="2" customWidth="1"/>
    <col min="5126" max="5378" width="8.85546875" style="2"/>
    <col min="5379" max="5379" width="50" style="2" customWidth="1"/>
    <col min="5380" max="5380" width="39.7109375" style="2" customWidth="1"/>
    <col min="5381" max="5381" width="12.7109375" style="2" customWidth="1"/>
    <col min="5382" max="5634" width="8.85546875" style="2"/>
    <col min="5635" max="5635" width="50" style="2" customWidth="1"/>
    <col min="5636" max="5636" width="39.7109375" style="2" customWidth="1"/>
    <col min="5637" max="5637" width="12.7109375" style="2" customWidth="1"/>
    <col min="5638" max="5890" width="8.85546875" style="2"/>
    <col min="5891" max="5891" width="50" style="2" customWidth="1"/>
    <col min="5892" max="5892" width="39.7109375" style="2" customWidth="1"/>
    <col min="5893" max="5893" width="12.7109375" style="2" customWidth="1"/>
    <col min="5894" max="6146" width="8.85546875" style="2"/>
    <col min="6147" max="6147" width="50" style="2" customWidth="1"/>
    <col min="6148" max="6148" width="39.7109375" style="2" customWidth="1"/>
    <col min="6149" max="6149" width="12.7109375" style="2" customWidth="1"/>
    <col min="6150" max="6402" width="8.85546875" style="2"/>
    <col min="6403" max="6403" width="50" style="2" customWidth="1"/>
    <col min="6404" max="6404" width="39.7109375" style="2" customWidth="1"/>
    <col min="6405" max="6405" width="12.7109375" style="2" customWidth="1"/>
    <col min="6406" max="6658" width="8.85546875" style="2"/>
    <col min="6659" max="6659" width="50" style="2" customWidth="1"/>
    <col min="6660" max="6660" width="39.7109375" style="2" customWidth="1"/>
    <col min="6661" max="6661" width="12.7109375" style="2" customWidth="1"/>
    <col min="6662" max="6914" width="8.85546875" style="2"/>
    <col min="6915" max="6915" width="50" style="2" customWidth="1"/>
    <col min="6916" max="6916" width="39.7109375" style="2" customWidth="1"/>
    <col min="6917" max="6917" width="12.7109375" style="2" customWidth="1"/>
    <col min="6918" max="7170" width="8.85546875" style="2"/>
    <col min="7171" max="7171" width="50" style="2" customWidth="1"/>
    <col min="7172" max="7172" width="39.7109375" style="2" customWidth="1"/>
    <col min="7173" max="7173" width="12.7109375" style="2" customWidth="1"/>
    <col min="7174" max="7426" width="8.85546875" style="2"/>
    <col min="7427" max="7427" width="50" style="2" customWidth="1"/>
    <col min="7428" max="7428" width="39.7109375" style="2" customWidth="1"/>
    <col min="7429" max="7429" width="12.7109375" style="2" customWidth="1"/>
    <col min="7430" max="7682" width="8.85546875" style="2"/>
    <col min="7683" max="7683" width="50" style="2" customWidth="1"/>
    <col min="7684" max="7684" width="39.7109375" style="2" customWidth="1"/>
    <col min="7685" max="7685" width="12.7109375" style="2" customWidth="1"/>
    <col min="7686" max="7938" width="8.85546875" style="2"/>
    <col min="7939" max="7939" width="50" style="2" customWidth="1"/>
    <col min="7940" max="7940" width="39.7109375" style="2" customWidth="1"/>
    <col min="7941" max="7941" width="12.7109375" style="2" customWidth="1"/>
    <col min="7942" max="8194" width="8.85546875" style="2"/>
    <col min="8195" max="8195" width="50" style="2" customWidth="1"/>
    <col min="8196" max="8196" width="39.7109375" style="2" customWidth="1"/>
    <col min="8197" max="8197" width="12.7109375" style="2" customWidth="1"/>
    <col min="8198" max="8450" width="8.85546875" style="2"/>
    <col min="8451" max="8451" width="50" style="2" customWidth="1"/>
    <col min="8452" max="8452" width="39.7109375" style="2" customWidth="1"/>
    <col min="8453" max="8453" width="12.7109375" style="2" customWidth="1"/>
    <col min="8454" max="8706" width="8.85546875" style="2"/>
    <col min="8707" max="8707" width="50" style="2" customWidth="1"/>
    <col min="8708" max="8708" width="39.7109375" style="2" customWidth="1"/>
    <col min="8709" max="8709" width="12.7109375" style="2" customWidth="1"/>
    <col min="8710" max="8962" width="8.85546875" style="2"/>
    <col min="8963" max="8963" width="50" style="2" customWidth="1"/>
    <col min="8964" max="8964" width="39.7109375" style="2" customWidth="1"/>
    <col min="8965" max="8965" width="12.7109375" style="2" customWidth="1"/>
    <col min="8966" max="9218" width="8.85546875" style="2"/>
    <col min="9219" max="9219" width="50" style="2" customWidth="1"/>
    <col min="9220" max="9220" width="39.7109375" style="2" customWidth="1"/>
    <col min="9221" max="9221" width="12.7109375" style="2" customWidth="1"/>
    <col min="9222" max="9474" width="8.85546875" style="2"/>
    <col min="9475" max="9475" width="50" style="2" customWidth="1"/>
    <col min="9476" max="9476" width="39.7109375" style="2" customWidth="1"/>
    <col min="9477" max="9477" width="12.7109375" style="2" customWidth="1"/>
    <col min="9478" max="9730" width="8.85546875" style="2"/>
    <col min="9731" max="9731" width="50" style="2" customWidth="1"/>
    <col min="9732" max="9732" width="39.7109375" style="2" customWidth="1"/>
    <col min="9733" max="9733" width="12.7109375" style="2" customWidth="1"/>
    <col min="9734" max="9986" width="8.85546875" style="2"/>
    <col min="9987" max="9987" width="50" style="2" customWidth="1"/>
    <col min="9988" max="9988" width="39.7109375" style="2" customWidth="1"/>
    <col min="9989" max="9989" width="12.7109375" style="2" customWidth="1"/>
    <col min="9990" max="10242" width="8.85546875" style="2"/>
    <col min="10243" max="10243" width="50" style="2" customWidth="1"/>
    <col min="10244" max="10244" width="39.7109375" style="2" customWidth="1"/>
    <col min="10245" max="10245" width="12.7109375" style="2" customWidth="1"/>
    <col min="10246" max="10498" width="8.85546875" style="2"/>
    <col min="10499" max="10499" width="50" style="2" customWidth="1"/>
    <col min="10500" max="10500" width="39.7109375" style="2" customWidth="1"/>
    <col min="10501" max="10501" width="12.7109375" style="2" customWidth="1"/>
    <col min="10502" max="10754" width="8.85546875" style="2"/>
    <col min="10755" max="10755" width="50" style="2" customWidth="1"/>
    <col min="10756" max="10756" width="39.7109375" style="2" customWidth="1"/>
    <col min="10757" max="10757" width="12.7109375" style="2" customWidth="1"/>
    <col min="10758" max="11010" width="8.85546875" style="2"/>
    <col min="11011" max="11011" width="50" style="2" customWidth="1"/>
    <col min="11012" max="11012" width="39.7109375" style="2" customWidth="1"/>
    <col min="11013" max="11013" width="12.7109375" style="2" customWidth="1"/>
    <col min="11014" max="11266" width="8.85546875" style="2"/>
    <col min="11267" max="11267" width="50" style="2" customWidth="1"/>
    <col min="11268" max="11268" width="39.7109375" style="2" customWidth="1"/>
    <col min="11269" max="11269" width="12.7109375" style="2" customWidth="1"/>
    <col min="11270" max="11522" width="8.85546875" style="2"/>
    <col min="11523" max="11523" width="50" style="2" customWidth="1"/>
    <col min="11524" max="11524" width="39.7109375" style="2" customWidth="1"/>
    <col min="11525" max="11525" width="12.7109375" style="2" customWidth="1"/>
    <col min="11526" max="11778" width="8.85546875" style="2"/>
    <col min="11779" max="11779" width="50" style="2" customWidth="1"/>
    <col min="11780" max="11780" width="39.7109375" style="2" customWidth="1"/>
    <col min="11781" max="11781" width="12.7109375" style="2" customWidth="1"/>
    <col min="11782" max="12034" width="8.85546875" style="2"/>
    <col min="12035" max="12035" width="50" style="2" customWidth="1"/>
    <col min="12036" max="12036" width="39.7109375" style="2" customWidth="1"/>
    <col min="12037" max="12037" width="12.7109375" style="2" customWidth="1"/>
    <col min="12038" max="12290" width="8.85546875" style="2"/>
    <col min="12291" max="12291" width="50" style="2" customWidth="1"/>
    <col min="12292" max="12292" width="39.7109375" style="2" customWidth="1"/>
    <col min="12293" max="12293" width="12.7109375" style="2" customWidth="1"/>
    <col min="12294" max="12546" width="8.85546875" style="2"/>
    <col min="12547" max="12547" width="50" style="2" customWidth="1"/>
    <col min="12548" max="12548" width="39.7109375" style="2" customWidth="1"/>
    <col min="12549" max="12549" width="12.7109375" style="2" customWidth="1"/>
    <col min="12550" max="12802" width="8.85546875" style="2"/>
    <col min="12803" max="12803" width="50" style="2" customWidth="1"/>
    <col min="12804" max="12804" width="39.7109375" style="2" customWidth="1"/>
    <col min="12805" max="12805" width="12.7109375" style="2" customWidth="1"/>
    <col min="12806" max="13058" width="8.85546875" style="2"/>
    <col min="13059" max="13059" width="50" style="2" customWidth="1"/>
    <col min="13060" max="13060" width="39.7109375" style="2" customWidth="1"/>
    <col min="13061" max="13061" width="12.7109375" style="2" customWidth="1"/>
    <col min="13062" max="13314" width="8.85546875" style="2"/>
    <col min="13315" max="13315" width="50" style="2" customWidth="1"/>
    <col min="13316" max="13316" width="39.7109375" style="2" customWidth="1"/>
    <col min="13317" max="13317" width="12.7109375" style="2" customWidth="1"/>
    <col min="13318" max="13570" width="8.85546875" style="2"/>
    <col min="13571" max="13571" width="50" style="2" customWidth="1"/>
    <col min="13572" max="13572" width="39.7109375" style="2" customWidth="1"/>
    <col min="13573" max="13573" width="12.7109375" style="2" customWidth="1"/>
    <col min="13574" max="13826" width="8.85546875" style="2"/>
    <col min="13827" max="13827" width="50" style="2" customWidth="1"/>
    <col min="13828" max="13828" width="39.7109375" style="2" customWidth="1"/>
    <col min="13829" max="13829" width="12.7109375" style="2" customWidth="1"/>
    <col min="13830" max="14082" width="8.85546875" style="2"/>
    <col min="14083" max="14083" width="50" style="2" customWidth="1"/>
    <col min="14084" max="14084" width="39.7109375" style="2" customWidth="1"/>
    <col min="14085" max="14085" width="12.7109375" style="2" customWidth="1"/>
    <col min="14086" max="14338" width="8.85546875" style="2"/>
    <col min="14339" max="14339" width="50" style="2" customWidth="1"/>
    <col min="14340" max="14340" width="39.7109375" style="2" customWidth="1"/>
    <col min="14341" max="14341" width="12.7109375" style="2" customWidth="1"/>
    <col min="14342" max="14594" width="8.85546875" style="2"/>
    <col min="14595" max="14595" width="50" style="2" customWidth="1"/>
    <col min="14596" max="14596" width="39.7109375" style="2" customWidth="1"/>
    <col min="14597" max="14597" width="12.7109375" style="2" customWidth="1"/>
    <col min="14598" max="14850" width="8.85546875" style="2"/>
    <col min="14851" max="14851" width="50" style="2" customWidth="1"/>
    <col min="14852" max="14852" width="39.7109375" style="2" customWidth="1"/>
    <col min="14853" max="14853" width="12.7109375" style="2" customWidth="1"/>
    <col min="14854" max="15106" width="8.85546875" style="2"/>
    <col min="15107" max="15107" width="50" style="2" customWidth="1"/>
    <col min="15108" max="15108" width="39.7109375" style="2" customWidth="1"/>
    <col min="15109" max="15109" width="12.7109375" style="2" customWidth="1"/>
    <col min="15110" max="15362" width="8.85546875" style="2"/>
    <col min="15363" max="15363" width="50" style="2" customWidth="1"/>
    <col min="15364" max="15364" width="39.7109375" style="2" customWidth="1"/>
    <col min="15365" max="15365" width="12.7109375" style="2" customWidth="1"/>
    <col min="15366" max="15618" width="8.85546875" style="2"/>
    <col min="15619" max="15619" width="50" style="2" customWidth="1"/>
    <col min="15620" max="15620" width="39.7109375" style="2" customWidth="1"/>
    <col min="15621" max="15621" width="12.7109375" style="2" customWidth="1"/>
    <col min="15622" max="15874" width="8.85546875" style="2"/>
    <col min="15875" max="15875" width="50" style="2" customWidth="1"/>
    <col min="15876" max="15876" width="39.7109375" style="2" customWidth="1"/>
    <col min="15877" max="15877" width="12.7109375" style="2" customWidth="1"/>
    <col min="15878" max="16130" width="8.85546875" style="2"/>
    <col min="16131" max="16131" width="50" style="2" customWidth="1"/>
    <col min="16132" max="16132" width="39.7109375" style="2" customWidth="1"/>
    <col min="16133" max="16133" width="12.7109375" style="2" customWidth="1"/>
    <col min="16134" max="16384" width="8.85546875" style="2"/>
  </cols>
  <sheetData>
    <row r="1" spans="1:7" ht="39" customHeight="1" x14ac:dyDescent="0.25">
      <c r="C1" s="18" t="s">
        <v>15</v>
      </c>
      <c r="D1" s="18"/>
      <c r="E1" s="18"/>
    </row>
    <row r="2" spans="1:7" x14ac:dyDescent="0.25">
      <c r="D2" s="22" t="s">
        <v>17</v>
      </c>
      <c r="E2" s="23"/>
      <c r="F2" s="23"/>
      <c r="G2" s="23"/>
    </row>
    <row r="3" spans="1:7" ht="30.6" customHeight="1" x14ac:dyDescent="0.25">
      <c r="A3" s="17" t="s">
        <v>16</v>
      </c>
      <c r="B3" s="17"/>
      <c r="C3" s="17"/>
      <c r="D3" s="17"/>
      <c r="E3" s="17"/>
    </row>
    <row r="4" spans="1:7" ht="15.75" x14ac:dyDescent="0.25">
      <c r="A4" s="3"/>
      <c r="B4" s="4"/>
      <c r="C4" s="4"/>
      <c r="D4" s="4"/>
      <c r="E4" s="5" t="s">
        <v>12</v>
      </c>
    </row>
    <row r="5" spans="1:7" ht="15.75" x14ac:dyDescent="0.25">
      <c r="A5" s="19" t="s">
        <v>0</v>
      </c>
      <c r="B5" s="20" t="s">
        <v>2</v>
      </c>
      <c r="C5" s="21" t="s">
        <v>14</v>
      </c>
      <c r="D5" s="21"/>
      <c r="E5" s="21"/>
    </row>
    <row r="6" spans="1:7" ht="137.25" customHeight="1" x14ac:dyDescent="0.25">
      <c r="A6" s="19"/>
      <c r="B6" s="20"/>
      <c r="C6" s="6" t="s">
        <v>3</v>
      </c>
      <c r="D6" s="6" t="s">
        <v>4</v>
      </c>
      <c r="E6" s="6" t="s">
        <v>5</v>
      </c>
    </row>
    <row r="7" spans="1:7" x14ac:dyDescent="0.25">
      <c r="A7" s="7">
        <v>1</v>
      </c>
      <c r="B7" s="8">
        <v>2</v>
      </c>
      <c r="C7" s="9">
        <v>3</v>
      </c>
      <c r="D7" s="9">
        <v>4</v>
      </c>
      <c r="E7" s="9">
        <v>5</v>
      </c>
    </row>
    <row r="8" spans="1:7" ht="47.25" x14ac:dyDescent="0.25">
      <c r="A8" s="10" t="s">
        <v>6</v>
      </c>
      <c r="B8" s="11">
        <v>763</v>
      </c>
      <c r="C8" s="12">
        <v>17210200</v>
      </c>
      <c r="D8" s="12">
        <v>0</v>
      </c>
      <c r="E8" s="12">
        <v>3543031.54</v>
      </c>
    </row>
    <row r="9" spans="1:7" ht="31.5" x14ac:dyDescent="0.25">
      <c r="A9" s="10" t="s">
        <v>7</v>
      </c>
      <c r="B9" s="11">
        <v>775</v>
      </c>
      <c r="C9" s="13">
        <v>10446470.82</v>
      </c>
      <c r="D9" s="12">
        <f>103350905.2-140784.6</f>
        <v>103210120.60000001</v>
      </c>
      <c r="E9" s="12">
        <f>572198.98+56948498.31</f>
        <v>57520697.289999999</v>
      </c>
    </row>
    <row r="10" spans="1:7" ht="47.25" x14ac:dyDescent="0.25">
      <c r="A10" s="10" t="s">
        <v>8</v>
      </c>
      <c r="B10" s="11">
        <v>785</v>
      </c>
      <c r="C10" s="12">
        <v>6672200.0999999996</v>
      </c>
      <c r="D10" s="12">
        <v>98247726.069999993</v>
      </c>
      <c r="E10" s="12">
        <v>14690599.48</v>
      </c>
    </row>
    <row r="11" spans="1:7" ht="31.5" x14ac:dyDescent="0.25">
      <c r="A11" s="10" t="s">
        <v>9</v>
      </c>
      <c r="B11" s="11">
        <v>789</v>
      </c>
      <c r="C11" s="12">
        <v>1919185.24</v>
      </c>
      <c r="D11" s="12">
        <v>0</v>
      </c>
      <c r="E11" s="12">
        <v>0</v>
      </c>
    </row>
    <row r="12" spans="1:7" ht="31.5" x14ac:dyDescent="0.25">
      <c r="A12" s="10" t="s">
        <v>10</v>
      </c>
      <c r="B12" s="11">
        <v>790</v>
      </c>
      <c r="C12" s="12">
        <v>2554808.5299999998</v>
      </c>
      <c r="D12" s="12">
        <v>0</v>
      </c>
      <c r="E12" s="12">
        <v>0</v>
      </c>
    </row>
    <row r="13" spans="1:7" ht="31.5" x14ac:dyDescent="0.25">
      <c r="A13" s="10" t="s">
        <v>11</v>
      </c>
      <c r="B13" s="11">
        <v>791</v>
      </c>
      <c r="C13" s="12">
        <v>37468939.57</v>
      </c>
      <c r="D13" s="12">
        <v>24585800.350000001</v>
      </c>
      <c r="E13" s="12">
        <v>7508751.96</v>
      </c>
    </row>
    <row r="14" spans="1:7" ht="31.5" x14ac:dyDescent="0.25">
      <c r="A14" s="10" t="s">
        <v>13</v>
      </c>
      <c r="B14" s="11">
        <v>792</v>
      </c>
      <c r="C14" s="12">
        <v>10719751.99</v>
      </c>
      <c r="D14" s="12">
        <v>0</v>
      </c>
      <c r="E14" s="12">
        <v>0</v>
      </c>
    </row>
    <row r="15" spans="1:7" ht="15.75" x14ac:dyDescent="0.25">
      <c r="A15" s="14" t="s">
        <v>1</v>
      </c>
      <c r="B15" s="15"/>
      <c r="C15" s="16">
        <f>SUM(C8:C14)</f>
        <v>86991556.25</v>
      </c>
      <c r="D15" s="16">
        <f t="shared" ref="D15:E15" si="0">SUM(D8:D14)</f>
        <v>226043647.02000001</v>
      </c>
      <c r="E15" s="16">
        <f t="shared" si="0"/>
        <v>83263080.269999996</v>
      </c>
    </row>
  </sheetData>
  <mergeCells count="6">
    <mergeCell ref="A3:E3"/>
    <mergeCell ref="C1:E1"/>
    <mergeCell ref="A5:A6"/>
    <mergeCell ref="B5:B6"/>
    <mergeCell ref="C5:E5"/>
    <mergeCell ref="D2:G2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Антипина В.М.</dc:creator>
  <cp:lastModifiedBy>Ebudget</cp:lastModifiedBy>
  <cp:lastPrinted>2026-03-24T14:38:08Z</cp:lastPrinted>
  <dcterms:created xsi:type="dcterms:W3CDTF">2018-11-15T09:37:36Z</dcterms:created>
  <dcterms:modified xsi:type="dcterms:W3CDTF">2026-05-21T06:28:35Z</dcterms:modified>
</cp:coreProperties>
</file>